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oddubskaya.KV\Desktop\Поддубская\ООК\2021\!!!! КОНСОЛИДАЦИИ!!!\201E проходные изоляторы\Новая папка\Приложение №1 - Техническое задание\"/>
    </mc:Choice>
  </mc:AlternateContent>
  <bookViews>
    <workbookView xWindow="0" yWindow="495" windowWidth="25575" windowHeight="15225"/>
  </bookViews>
  <sheets>
    <sheet name="Расчет " sheetId="6" r:id="rId1"/>
    <sheet name="Условия поставки ЦиП" sheetId="7" r:id="rId2"/>
    <sheet name="Условия поставки Центр" sheetId="8" r:id="rId3"/>
  </sheets>
  <definedNames>
    <definedName name="_xlnm._FilterDatabase" localSheetId="0" hidden="1">'Расчет '!$A$7:$E$39</definedName>
    <definedName name="_xlnm._FilterDatabase" localSheetId="1" hidden="1">'Условия поставки ЦиП'!#REF!</definedName>
    <definedName name="_xlnm.Print_Area" localSheetId="0">'Расчет '!$A$1:$F$39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39" i="6" l="1"/>
  <c r="F38" i="6"/>
  <c r="F37" i="6"/>
  <c r="F36" i="6"/>
  <c r="F35" i="6"/>
  <c r="F34" i="6"/>
  <c r="F33" i="6"/>
  <c r="F32" i="6"/>
</calcChain>
</file>

<file path=xl/sharedStrings.xml><?xml version="1.0" encoding="utf-8"?>
<sst xmlns="http://schemas.openxmlformats.org/spreadsheetml/2006/main" count="243" uniqueCount="124">
  <si>
    <t>№</t>
  </si>
  <si>
    <t>Наименование ТТР</t>
  </si>
  <si>
    <t>Ед. имз</t>
  </si>
  <si>
    <t>Единичные расценки</t>
  </si>
  <si>
    <t>Цена без НДС 2022</t>
  </si>
  <si>
    <t>Цена без НДС 2023</t>
  </si>
  <si>
    <t>Номер материала</t>
  </si>
  <si>
    <t>ШТ</t>
  </si>
  <si>
    <t>201Е</t>
  </si>
  <si>
    <t>Проходные изоляторы</t>
  </si>
  <si>
    <t>на поставку проходных изоляторов</t>
  </si>
  <si>
    <t>Изолятор ИП-10/100 О2</t>
  </si>
  <si>
    <t>Изолятор ИП-10/630-7,5 УХЛ1 (ов.фл.)</t>
  </si>
  <si>
    <t>Изолятор ИП-10/630-7,5 УХЛ2 (ов.фл.)</t>
  </si>
  <si>
    <t>Изолятор ИППУ-10/630-8 УХЛ1</t>
  </si>
  <si>
    <t>Изолятор ИППУ-10/630-8-01 УХЛ1</t>
  </si>
  <si>
    <t>Изолятор ИППУ-35/1000-8 УХЛ1</t>
  </si>
  <si>
    <t>Изолятор ИПТ-1/1000 О1</t>
  </si>
  <si>
    <t>Изолятор ИПТ-1/1600-2000 О1</t>
  </si>
  <si>
    <t>Изолятор ИПТ-1/250 О1</t>
  </si>
  <si>
    <t>Изолятор ИПТ-1/400 О1</t>
  </si>
  <si>
    <t>Изолятор ИПТ-1/630 О1</t>
  </si>
  <si>
    <t>Изолятор ИПТ-6-10/250 А О1</t>
  </si>
  <si>
    <t>Изолятор ИПТВ-1/250 О1</t>
  </si>
  <si>
    <t>Изолятор ИПТВ-1/400-630 О1</t>
  </si>
  <si>
    <t>Изолятор ИПУ-10/1000-12,5 УХЛ1</t>
  </si>
  <si>
    <t>Изолятор ИПУ-10/1000-7,5 УХЛ1</t>
  </si>
  <si>
    <t>Изолятор ИПУ-10/1600-12,5 УХЛ1</t>
  </si>
  <si>
    <t>Изолятор ИПУ-10/2000-12,5 УХЛ1</t>
  </si>
  <si>
    <t>Изолятор ИПУ-10/3150-12,5 УХЛ1</t>
  </si>
  <si>
    <t>Изолятор ИПУ-10/630-12,5 УХЛ1</t>
  </si>
  <si>
    <t>Изолятор ИПУ-10/630-7,5 УХЛ1 (кв.фл.)</t>
  </si>
  <si>
    <t>Изолятор ИПУ-10/630-7,5 УХЛ1 (ов.фл.)</t>
  </si>
  <si>
    <t>Изолятор ИПУ-35/1000-7,5 УХЛ1</t>
  </si>
  <si>
    <t>ПАО  "Россети Центр"; ПАО "Россети Центр и Приволжье"</t>
  </si>
  <si>
    <t>Изолятор ИП-10-100-I O2</t>
  </si>
  <si>
    <t>Изолятор ИП-10/1000-7,5 УХЛ2</t>
  </si>
  <si>
    <t>ИППУ-10/2000-30 УХЛ1</t>
  </si>
  <si>
    <t>Изолятор ИП-10/5000-42,5 УХЛ1</t>
  </si>
  <si>
    <t>Изолятор ИП-20/3150-12,5 УХЛ2</t>
  </si>
  <si>
    <t>Изолятор ИП-6/400-3,75 УХЛ2</t>
  </si>
  <si>
    <t>Изолятор ИППУ-10/1600-12,5-01 УХЛ1</t>
  </si>
  <si>
    <t>Изолятор ИПТ-6-10/250 Б О1</t>
  </si>
  <si>
    <t>Филиал</t>
  </si>
  <si>
    <t>Адрес доставки</t>
  </si>
  <si>
    <t>Способ доставки</t>
  </si>
  <si>
    <t>Срок поставки</t>
  </si>
  <si>
    <t>Владимирэнерго</t>
  </si>
  <si>
    <t>филиал "Владимирэнерго" ПАО "Росести Центр и Приволжье", Владимирская область, г. Кольчугино,  поселок Труда , дом 11.</t>
  </si>
  <si>
    <t>Автотранспортом Поставщика до склада Покупателя</t>
  </si>
  <si>
    <t>В течение 10 календарных дней с момента подачи заявки от филиала, но не позднее 30.11.2023 г.</t>
  </si>
  <si>
    <t>филиал "Владимирэнерго" ПАО "Росести Центр и Приволжье", г. Владимир, ул. Большая Нижегородская, дом 91.</t>
  </si>
  <si>
    <t>филиал "Владимирэнерго" ПАО "Росести Центр и Приволжье", Владимирская область, г. Гусь-Хрустальный, проспект 50 лет Советской власти , дом 16.</t>
  </si>
  <si>
    <t>филиал "Владимирэнерго" ПАО "Росести Центр и Приволжье",Владимирская область, г. Ковров, ул. Свердлова, дом 78.</t>
  </si>
  <si>
    <t>Ивэнерго</t>
  </si>
  <si>
    <t>филиал "Ивэнерго" ПАО "Росести Центр и Приволжье", г. Иваново, ул. Отдельная, территория ПС "Ив-6";</t>
  </si>
  <si>
    <t>филиал "Ивэнерго" ПАО "Росести Центр и Приволжье", Ивановская обл., г. Тейково, ул. Шоссейная, д. 12;</t>
  </si>
  <si>
    <t>филиал "Ивэнерго" ПАО "Росести Центр и Приволжье", Ивановская обл., г. Кинешма, ул. Желябова, д. 74 Г;</t>
  </si>
  <si>
    <t>Калугаэнерго</t>
  </si>
  <si>
    <t>филиал "Калугаэнерго" ПАО "Росести Центр и Приволжье", г. Калуга, Грабцевское шоссе, д. 35 А;</t>
  </si>
  <si>
    <t>филиал "Калугаэнерго" ПАО "Росести Центр и Приволжье", Калужская обл., г. Обнинск, Киевское шоссе, 108 км;</t>
  </si>
  <si>
    <t>филиал "Калугаэнерго" ПАО "Росести Центр и Приволжье", Калужская обл., г. Киров, ул. Жмакина, д. 2 Б;</t>
  </si>
  <si>
    <t>Кировэнерго</t>
  </si>
  <si>
    <t>филиал "Кировэнерго" ПАО "Росести Центр и Приволжье", г. Киров, ул. Народная, д. 3;</t>
  </si>
  <si>
    <t>Мариэнерго</t>
  </si>
  <si>
    <t>Семеновский участок</t>
  </si>
  <si>
    <t>филиал "Мариэнерго" ПАО "Росести Центр и Приволжье", Республика Марий Эл, г. Йошкар-Ола, ул. Машиностроителей, д. 123;</t>
  </si>
  <si>
    <t>Сернурский участок</t>
  </si>
  <si>
    <t xml:space="preserve">филиал "Мариэнерго" ПАО "Росести Центр и Приволжье", Республика Марий Эл, пгт. Сернур, ул. Заводская, д. 36; </t>
  </si>
  <si>
    <t>Горномарийский участок</t>
  </si>
  <si>
    <t>филиал "Мариэнерго" ПАО "Росести Центр и Приволжье", Республика Марий Эл, г. Козьмодемьянск, ул. Промышленная, д. 40;</t>
  </si>
  <si>
    <t>Нижновэнерго</t>
  </si>
  <si>
    <t>Арзамасский РЭС</t>
  </si>
  <si>
    <t>филиал "Нижновэнерго" ПАО "Россети Центр и Приволжье", Нижегородская обл., г. Арзамас, ул. Севастопольская, д. 44;</t>
  </si>
  <si>
    <t>Балахнинский РЭС</t>
  </si>
  <si>
    <t>филиал "Нижновэнерго"  ПАО "Россети Центр и Приволжье", Нижегородская обл., г. Балахна, ул. Свердлова, д. 29;</t>
  </si>
  <si>
    <t>Дзержинский РЭС</t>
  </si>
  <si>
    <t>филиал "Нижновэнерго"  ПАО "Россети Центр и Приволжье", Нижегородская обл., г. Дзержинск, пр-т Ленина, д. 108;</t>
  </si>
  <si>
    <t>Кстовский РЭС</t>
  </si>
  <si>
    <t>филиал "Нижновэнерго"  ПАО "Россети Центр и Приволжье", Нижегородская обл., г. Кстово, ул. Лесная, д. 1;</t>
  </si>
  <si>
    <t>Нагорный РЭС</t>
  </si>
  <si>
    <t>филиал "Нижновэнерго"  ПАО "Россети Центр и Приволжье", г. Нижний Новгород, проспект Героев, д. 56 А (заезд со стороны ул. Березовская, д. 45 Б);</t>
  </si>
  <si>
    <t>Южный РЭС</t>
  </si>
  <si>
    <t>филиал "Нижновэнерго"  ПАО "Россети Центр и Приволжье", Нижегородская обл., г. Навашино, ул. Л. Толстого, д. 31;</t>
  </si>
  <si>
    <t>Семеновский РЭС</t>
  </si>
  <si>
    <t>филиал "Нижновэнерго"  ПАО "Россети Центр и Приволжье", Нижегородская обл., г. Семенов, ул. Чернышевского, д. 85;</t>
  </si>
  <si>
    <t>Сергачский РЭС</t>
  </si>
  <si>
    <t>филиал "Нижновэнерго"  ПАО "Россети Центр и Приволжье", Нижегородская обл., г. Сергач, ул. Выездная, д. 18;</t>
  </si>
  <si>
    <t>Уренский РЭС</t>
  </si>
  <si>
    <t>филиал "Нижновэнерго"  ПАО "Россети Центр и Приволжье", Нижегородская обл., г. Урень, ул. Ленина, д. 268;</t>
  </si>
  <si>
    <t>Рязаньэнерго</t>
  </si>
  <si>
    <t>филиал "Рязаньэнерго" ПАО "Росести Центр и Приволжье", г. Рязань, Куйбышевское шоссе, д. 22 А;</t>
  </si>
  <si>
    <t>Тулэнерго</t>
  </si>
  <si>
    <t>филиал "Тулэнерго" ПАО "Росести Центр и Приволжье", г. Тула, Щегловская Засека, д. 24;</t>
  </si>
  <si>
    <t>филиал "Тулэнерго" ПАО "Росести Центр и Приволжье", Тульская обл., г. Новомосковск, ул. Первомайская, д. 85;</t>
  </si>
  <si>
    <t>филиал "Тулэнерго" ПАО "Росести Центр и Приволжье", Тульская обл., г. Суворов, ул. Островского, д. 2;</t>
  </si>
  <si>
    <t>филиал "Тулэнерго" ПАО "Росести Центр и Приволжье", Тульская обл., г. Ефремов, ул. Советская, д. 26;</t>
  </si>
  <si>
    <t>Удмуртэнерго</t>
  </si>
  <si>
    <t>филиал "Удмуртэнерго" ПАО "Росести Центр и Приволжье", Удмуртская республика, г. Ижевск, Воткинское шоссе, д. 105;</t>
  </si>
  <si>
    <t>филиал "Удмуртэнерго" ПАО "Росести Центр и Приволжье", Удмуртская республика, г. Глазов, ул. Драгунова, д. 77;</t>
  </si>
  <si>
    <t>филиал "Удмуртэнерго" ПАО "Росести Центр и Приволжье", Удмуртская республика, г. Ижевск, ул. Гагарина, д. 44.</t>
  </si>
  <si>
    <t>Белгородэнерго</t>
  </si>
  <si>
    <t>г. Белгород. 5-й Заводской пер. д.17</t>
  </si>
  <si>
    <t>Автотранспорт</t>
  </si>
  <si>
    <t>Брянскэнерго</t>
  </si>
  <si>
    <t>г. Брянск, пр-т Московский, 43 (Центральный склад)</t>
  </si>
  <si>
    <t>Воронежэнерго</t>
  </si>
  <si>
    <t>г. Воронеж, ул 9 Января, 205</t>
  </si>
  <si>
    <t>Костромаэнерго</t>
  </si>
  <si>
    <t>г.Кострома, ул. Катушечная 157, центральный склад</t>
  </si>
  <si>
    <t>Курскэнерго</t>
  </si>
  <si>
    <t>Курская обл Курский р-н пос. Ворошнево. Центральные склады филиала Курскэнерго</t>
  </si>
  <si>
    <t>Липецкэнерго</t>
  </si>
  <si>
    <t>Липецкая область, с.Подгорное, ПС "Правобережная"</t>
  </si>
  <si>
    <t>Орелэнерго</t>
  </si>
  <si>
    <t xml:space="preserve">г. Орел, ул. Высоковольтная 9 Центр склад </t>
  </si>
  <si>
    <t>Смоленскэнерго</t>
  </si>
  <si>
    <t>г. Смоленск, Центральный склад, ул.Индустриальная, 5.</t>
  </si>
  <si>
    <t>Тамбовэнерго</t>
  </si>
  <si>
    <t>г. Тамбов, ул.Авиационная, д.149</t>
  </si>
  <si>
    <t>Тверьэнерго</t>
  </si>
  <si>
    <t>г. Тверь, Проспект Калинина 66, ЦС филиала Тверьэнерго</t>
  </si>
  <si>
    <t>Ярэнерго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</si>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</sst>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15" x14ac:knownFonts="1">
    <font>
      <sz val="11"/>
      <color theme="1"/>
      <name val="Calibri"/>
      <family val="2"/>
      <charset val="204"/>
      <scheme val="minor"/>
    </font>
    <font>
      <sz val="10"/>
      <color theme="1"/>
      <name val="Tahoma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9"/>
      <color theme="1"/>
      <name val="Helios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Calibri"/>
      <family val="2"/>
      <scheme val="minor"/>
    </font>
    <font>
      <b/>
      <sz val="12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scheme val="minor"/>
    </font>
    <font>
      <b/>
      <sz val="8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10"/>
      <color theme="1"/>
      <name val="Tahoma"/>
      <family val="2"/>
      <charset val="204"/>
    </font>
    <font>
      <sz val="10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5" fillId="0" borderId="0"/>
  </cellStyleXfs>
  <cellXfs count="48">
    <xf numFmtId="0" fontId="0" fillId="0" borderId="0" xfId="0"/>
    <xf numFmtId="0" fontId="6" fillId="0" borderId="0" xfId="6" applyFont="1"/>
    <xf numFmtId="4" fontId="6" fillId="0" borderId="0" xfId="6" applyNumberFormat="1" applyFont="1" applyAlignment="1">
      <alignment horizontal="center"/>
    </xf>
    <xf numFmtId="0" fontId="8" fillId="0" borderId="1" xfId="6" applyFont="1" applyBorder="1" applyAlignment="1">
      <alignment horizontal="center" vertical="center" wrapText="1"/>
    </xf>
    <xf numFmtId="0" fontId="8" fillId="0" borderId="0" xfId="6" applyFont="1" applyAlignment="1">
      <alignment vertical="center"/>
    </xf>
    <xf numFmtId="0" fontId="7" fillId="0" borderId="0" xfId="6" applyFont="1" applyAlignment="1">
      <alignment horizontal="center"/>
    </xf>
    <xf numFmtId="0" fontId="0" fillId="0" borderId="0" xfId="0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6" fillId="0" borderId="0" xfId="6" applyFont="1" applyAlignment="1">
      <alignment vertical="center" wrapText="1"/>
    </xf>
    <xf numFmtId="0" fontId="6" fillId="0" borderId="2" xfId="6" applyFont="1" applyBorder="1" applyAlignment="1">
      <alignment horizontal="center" vertical="center" wrapText="1"/>
    </xf>
    <xf numFmtId="0" fontId="7" fillId="0" borderId="0" xfId="6" applyFont="1" applyAlignment="1">
      <alignment horizontal="center"/>
    </xf>
    <xf numFmtId="0" fontId="0" fillId="0" borderId="0" xfId="0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6" fillId="0" borderId="0" xfId="6" applyFont="1" applyAlignment="1">
      <alignment horizontal="center"/>
    </xf>
    <xf numFmtId="4" fontId="1" fillId="0" borderId="1" xfId="0" applyNumberFormat="1" applyFont="1" applyFill="1" applyBorder="1" applyAlignment="1">
      <alignment horizontal="center" vertical="center" wrapText="1"/>
    </xf>
    <xf numFmtId="4" fontId="8" fillId="0" borderId="1" xfId="6" applyNumberFormat="1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4" fontId="12" fillId="0" borderId="1" xfId="0" applyNumberFormat="1" applyFont="1" applyFill="1" applyBorder="1" applyAlignment="1">
      <alignment vertical="center" wrapText="1"/>
    </xf>
    <xf numFmtId="164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0" fillId="0" borderId="0" xfId="0" applyAlignment="1">
      <alignment wrapText="1"/>
    </xf>
    <xf numFmtId="0" fontId="13" fillId="0" borderId="3" xfId="0" applyFont="1" applyFill="1" applyBorder="1" applyAlignment="1">
      <alignment horizontal="center" vertical="center" wrapText="1"/>
    </xf>
    <xf numFmtId="4" fontId="13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left" vertical="center" wrapText="1"/>
    </xf>
    <xf numFmtId="4" fontId="14" fillId="0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wrapText="1"/>
    </xf>
    <xf numFmtId="2" fontId="1" fillId="0" borderId="1" xfId="0" applyNumberFormat="1" applyFont="1" applyFill="1" applyBorder="1" applyAlignment="1">
      <alignment horizontal="left" wrapText="1"/>
    </xf>
    <xf numFmtId="0" fontId="7" fillId="0" borderId="0" xfId="6" applyFont="1" applyAlignment="1">
      <alignment horizontal="center"/>
    </xf>
    <xf numFmtId="0" fontId="9" fillId="0" borderId="0" xfId="6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1" fillId="0" borderId="3" xfId="0" applyFont="1" applyBorder="1" applyAlignment="1">
      <alignment horizontal="left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0" borderId="3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6" fillId="0" borderId="0" xfId="6" applyFont="1" applyFill="1" applyAlignment="1">
      <alignment vertical="center" wrapText="1"/>
    </xf>
    <xf numFmtId="0" fontId="6" fillId="0" borderId="0" xfId="6" applyFont="1" applyFill="1"/>
    <xf numFmtId="0" fontId="8" fillId="0" borderId="1" xfId="6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2" xfId="1"/>
    <cellStyle name="Обычный 2" xfId="2"/>
    <cellStyle name="Обычный 2 2" xfId="6"/>
    <cellStyle name="Обычный 2 3" xfId="5"/>
    <cellStyle name="Обычный 3" xfId="3"/>
    <cellStyle name="Обычный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F39"/>
  <sheetViews>
    <sheetView tabSelected="1" view="pageBreakPreview" zoomScale="85" zoomScaleNormal="85" zoomScaleSheetLayoutView="85" workbookViewId="0">
      <pane ySplit="7" topLeftCell="A32" activePane="bottomLeft" state="frozen"/>
      <selection pane="bottomLeft" activeCell="C34" sqref="C34"/>
    </sheetView>
  </sheetViews>
  <sheetFormatPr defaultColWidth="9.140625" defaultRowHeight="12.75" x14ac:dyDescent="0.2"/>
  <cols>
    <col min="1" max="1" width="8.140625" style="1" customWidth="1"/>
    <col min="2" max="2" width="13.28515625" style="45" customWidth="1"/>
    <col min="3" max="3" width="33.85546875" style="8" customWidth="1"/>
    <col min="4" max="4" width="10.28515625" style="13" customWidth="1"/>
    <col min="5" max="5" width="17.140625" style="2" customWidth="1"/>
    <col min="6" max="6" width="15.7109375" style="1" customWidth="1"/>
    <col min="7" max="16384" width="9.140625" style="1"/>
  </cols>
  <sheetData>
    <row r="1" spans="1:6" s="8" customFormat="1" ht="59.25" customHeight="1" x14ac:dyDescent="0.25">
      <c r="A1" s="8" t="s">
        <v>8</v>
      </c>
      <c r="B1" s="44"/>
      <c r="C1" s="6" t="s">
        <v>9</v>
      </c>
      <c r="D1" s="6"/>
      <c r="E1" s="34" t="s">
        <v>34</v>
      </c>
      <c r="F1" s="34"/>
    </row>
    <row r="2" spans="1:6" ht="13.5" customHeight="1" x14ac:dyDescent="0.25">
      <c r="C2" s="6"/>
      <c r="D2" s="11"/>
      <c r="E2" s="11"/>
    </row>
    <row r="3" spans="1:6" ht="15.75" x14ac:dyDescent="0.25">
      <c r="C3" s="32" t="s">
        <v>3</v>
      </c>
      <c r="D3" s="32"/>
      <c r="E3" s="32"/>
    </row>
    <row r="4" spans="1:6" ht="15.75" x14ac:dyDescent="0.25">
      <c r="C4" s="5"/>
      <c r="D4" s="10"/>
      <c r="E4" s="10"/>
    </row>
    <row r="5" spans="1:6" ht="39.75" customHeight="1" x14ac:dyDescent="0.2">
      <c r="C5" s="33" t="s">
        <v>10</v>
      </c>
      <c r="D5" s="33"/>
      <c r="E5" s="33"/>
    </row>
    <row r="6" spans="1:6" ht="24.75" customHeight="1" x14ac:dyDescent="0.2">
      <c r="C6" s="9"/>
      <c r="D6" s="9"/>
      <c r="E6" s="9"/>
    </row>
    <row r="7" spans="1:6" s="4" customFormat="1" ht="47.25" customHeight="1" x14ac:dyDescent="0.25">
      <c r="A7" s="3" t="s">
        <v>0</v>
      </c>
      <c r="B7" s="46" t="s">
        <v>6</v>
      </c>
      <c r="C7" s="3" t="s">
        <v>1</v>
      </c>
      <c r="D7" s="3" t="s">
        <v>2</v>
      </c>
      <c r="E7" s="3" t="s">
        <v>4</v>
      </c>
      <c r="F7" s="3" t="s">
        <v>5</v>
      </c>
    </row>
    <row r="8" spans="1:6" s="4" customFormat="1" ht="26.25" customHeight="1" x14ac:dyDescent="0.25">
      <c r="A8" s="3">
        <v>1</v>
      </c>
      <c r="B8" s="46">
        <v>2361875</v>
      </c>
      <c r="C8" s="7" t="s">
        <v>11</v>
      </c>
      <c r="D8" s="12" t="s">
        <v>7</v>
      </c>
      <c r="E8" s="14">
        <v>943</v>
      </c>
      <c r="F8" s="14">
        <v>980.72</v>
      </c>
    </row>
    <row r="9" spans="1:6" s="4" customFormat="1" ht="34.5" customHeight="1" x14ac:dyDescent="0.25">
      <c r="A9" s="3">
        <v>2</v>
      </c>
      <c r="B9" s="46">
        <v>2225782</v>
      </c>
      <c r="C9" s="7" t="s">
        <v>12</v>
      </c>
      <c r="D9" s="12" t="s">
        <v>7</v>
      </c>
      <c r="E9" s="14">
        <v>2074</v>
      </c>
      <c r="F9" s="14">
        <v>2156.96</v>
      </c>
    </row>
    <row r="10" spans="1:6" s="4" customFormat="1" ht="33.75" customHeight="1" x14ac:dyDescent="0.25">
      <c r="A10" s="3">
        <v>3</v>
      </c>
      <c r="B10" s="46">
        <v>2078608</v>
      </c>
      <c r="C10" s="7" t="s">
        <v>13</v>
      </c>
      <c r="D10" s="12" t="s">
        <v>7</v>
      </c>
      <c r="E10" s="14">
        <v>2074</v>
      </c>
      <c r="F10" s="14">
        <v>2156.96</v>
      </c>
    </row>
    <row r="11" spans="1:6" s="4" customFormat="1" ht="21.75" customHeight="1" x14ac:dyDescent="0.25">
      <c r="A11" s="3">
        <v>4</v>
      </c>
      <c r="B11" s="46">
        <v>2307164</v>
      </c>
      <c r="C11" s="7" t="s">
        <v>14</v>
      </c>
      <c r="D11" s="12" t="s">
        <v>7</v>
      </c>
      <c r="E11" s="14">
        <v>12818</v>
      </c>
      <c r="F11" s="14">
        <v>13330.720000000001</v>
      </c>
    </row>
    <row r="12" spans="1:6" s="4" customFormat="1" ht="21.75" customHeight="1" x14ac:dyDescent="0.25">
      <c r="A12" s="3">
        <v>5</v>
      </c>
      <c r="B12" s="46">
        <v>2307697</v>
      </c>
      <c r="C12" s="7" t="s">
        <v>15</v>
      </c>
      <c r="D12" s="12" t="s">
        <v>7</v>
      </c>
      <c r="E12" s="14">
        <v>12818</v>
      </c>
      <c r="F12" s="14">
        <v>13330.720000000001</v>
      </c>
    </row>
    <row r="13" spans="1:6" s="4" customFormat="1" ht="21.75" customHeight="1" x14ac:dyDescent="0.25">
      <c r="A13" s="3">
        <v>6</v>
      </c>
      <c r="B13" s="46">
        <v>2307163</v>
      </c>
      <c r="C13" s="7" t="s">
        <v>16</v>
      </c>
      <c r="D13" s="12" t="s">
        <v>7</v>
      </c>
      <c r="E13" s="14">
        <v>37700</v>
      </c>
      <c r="F13" s="14">
        <v>39208</v>
      </c>
    </row>
    <row r="14" spans="1:6" s="4" customFormat="1" ht="21.75" customHeight="1" x14ac:dyDescent="0.25">
      <c r="A14" s="3">
        <v>7</v>
      </c>
      <c r="B14" s="46">
        <v>2225451</v>
      </c>
      <c r="C14" s="7" t="s">
        <v>17</v>
      </c>
      <c r="D14" s="12" t="s">
        <v>7</v>
      </c>
      <c r="E14" s="14">
        <v>254</v>
      </c>
      <c r="F14" s="14">
        <v>264.16000000000003</v>
      </c>
    </row>
    <row r="15" spans="1:6" s="4" customFormat="1" ht="21.75" customHeight="1" x14ac:dyDescent="0.25">
      <c r="A15" s="3">
        <v>8</v>
      </c>
      <c r="B15" s="46">
        <v>2340730</v>
      </c>
      <c r="C15" s="7" t="s">
        <v>18</v>
      </c>
      <c r="D15" s="12" t="s">
        <v>7</v>
      </c>
      <c r="E15" s="14">
        <v>32</v>
      </c>
      <c r="F15" s="14">
        <v>33.28</v>
      </c>
    </row>
    <row r="16" spans="1:6" s="4" customFormat="1" ht="21.75" customHeight="1" x14ac:dyDescent="0.25">
      <c r="A16" s="3">
        <v>9</v>
      </c>
      <c r="B16" s="46">
        <v>2224772</v>
      </c>
      <c r="C16" s="7" t="s">
        <v>19</v>
      </c>
      <c r="D16" s="12" t="s">
        <v>7</v>
      </c>
      <c r="E16" s="14">
        <v>136</v>
      </c>
      <c r="F16" s="14">
        <v>141.44</v>
      </c>
    </row>
    <row r="17" spans="1:6" s="4" customFormat="1" ht="21.75" customHeight="1" x14ac:dyDescent="0.25">
      <c r="A17" s="3">
        <v>10</v>
      </c>
      <c r="B17" s="46">
        <v>2279694</v>
      </c>
      <c r="C17" s="7" t="s">
        <v>20</v>
      </c>
      <c r="D17" s="12" t="s">
        <v>7</v>
      </c>
      <c r="E17" s="14">
        <v>155</v>
      </c>
      <c r="F17" s="14">
        <v>161.20000000000002</v>
      </c>
    </row>
    <row r="18" spans="1:6" ht="21.75" customHeight="1" x14ac:dyDescent="0.2">
      <c r="A18" s="3">
        <v>11</v>
      </c>
      <c r="B18" s="46">
        <v>2320306</v>
      </c>
      <c r="C18" s="7" t="s">
        <v>21</v>
      </c>
      <c r="D18" s="12" t="s">
        <v>7</v>
      </c>
      <c r="E18" s="14">
        <v>160</v>
      </c>
      <c r="F18" s="14">
        <v>166.4</v>
      </c>
    </row>
    <row r="19" spans="1:6" ht="21.75" customHeight="1" x14ac:dyDescent="0.2">
      <c r="A19" s="3">
        <v>12</v>
      </c>
      <c r="B19" s="46">
        <v>2219046</v>
      </c>
      <c r="C19" s="7" t="s">
        <v>22</v>
      </c>
      <c r="D19" s="12" t="s">
        <v>7</v>
      </c>
      <c r="E19" s="14">
        <v>566</v>
      </c>
      <c r="F19" s="14">
        <v>588.64</v>
      </c>
    </row>
    <row r="20" spans="1:6" ht="21.75" customHeight="1" x14ac:dyDescent="0.2">
      <c r="A20" s="3">
        <v>13</v>
      </c>
      <c r="B20" s="46">
        <v>2229387</v>
      </c>
      <c r="C20" s="7" t="s">
        <v>23</v>
      </c>
      <c r="D20" s="12" t="s">
        <v>7</v>
      </c>
      <c r="E20" s="14">
        <v>121</v>
      </c>
      <c r="F20" s="14">
        <v>125.84</v>
      </c>
    </row>
    <row r="21" spans="1:6" ht="21.75" customHeight="1" x14ac:dyDescent="0.2">
      <c r="A21" s="3">
        <v>14</v>
      </c>
      <c r="B21" s="46">
        <v>2225583</v>
      </c>
      <c r="C21" s="7" t="s">
        <v>24</v>
      </c>
      <c r="D21" s="12" t="s">
        <v>7</v>
      </c>
      <c r="E21" s="14">
        <v>147</v>
      </c>
      <c r="F21" s="14">
        <v>152.88</v>
      </c>
    </row>
    <row r="22" spans="1:6" ht="21.75" customHeight="1" x14ac:dyDescent="0.2">
      <c r="A22" s="3">
        <v>15</v>
      </c>
      <c r="B22" s="46">
        <v>2255799</v>
      </c>
      <c r="C22" s="7" t="s">
        <v>25</v>
      </c>
      <c r="D22" s="12" t="s">
        <v>7</v>
      </c>
      <c r="E22" s="14">
        <v>11310</v>
      </c>
      <c r="F22" s="14">
        <v>11762.4</v>
      </c>
    </row>
    <row r="23" spans="1:6" ht="21.75" customHeight="1" x14ac:dyDescent="0.2">
      <c r="A23" s="3">
        <v>16</v>
      </c>
      <c r="B23" s="46">
        <v>2219246</v>
      </c>
      <c r="C23" s="7" t="s">
        <v>26</v>
      </c>
      <c r="D23" s="12" t="s">
        <v>7</v>
      </c>
      <c r="E23" s="14">
        <v>11310</v>
      </c>
      <c r="F23" s="14">
        <v>11762.4</v>
      </c>
    </row>
    <row r="24" spans="1:6" ht="21.75" customHeight="1" x14ac:dyDescent="0.2">
      <c r="A24" s="3">
        <v>17</v>
      </c>
      <c r="B24" s="46">
        <v>2032575</v>
      </c>
      <c r="C24" s="7" t="s">
        <v>27</v>
      </c>
      <c r="D24" s="12" t="s">
        <v>7</v>
      </c>
      <c r="E24" s="14">
        <v>14892</v>
      </c>
      <c r="F24" s="14">
        <v>15487.68</v>
      </c>
    </row>
    <row r="25" spans="1:6" ht="21.75" customHeight="1" x14ac:dyDescent="0.2">
      <c r="A25" s="3">
        <v>18</v>
      </c>
      <c r="B25" s="46">
        <v>2219235</v>
      </c>
      <c r="C25" s="7" t="s">
        <v>28</v>
      </c>
      <c r="D25" s="12" t="s">
        <v>7</v>
      </c>
      <c r="E25" s="14">
        <v>16211</v>
      </c>
      <c r="F25" s="14">
        <v>16859.440000000002</v>
      </c>
    </row>
    <row r="26" spans="1:6" ht="21.75" customHeight="1" x14ac:dyDescent="0.2">
      <c r="A26" s="3">
        <v>19</v>
      </c>
      <c r="B26" s="46">
        <v>2032569</v>
      </c>
      <c r="C26" s="7" t="s">
        <v>29</v>
      </c>
      <c r="D26" s="12" t="s">
        <v>7</v>
      </c>
      <c r="E26" s="14">
        <v>24505</v>
      </c>
      <c r="F26" s="14">
        <v>25485.200000000001</v>
      </c>
    </row>
    <row r="27" spans="1:6" ht="21.75" customHeight="1" x14ac:dyDescent="0.2">
      <c r="A27" s="3">
        <v>20</v>
      </c>
      <c r="B27" s="46">
        <v>2286265</v>
      </c>
      <c r="C27" s="7" t="s">
        <v>30</v>
      </c>
      <c r="D27" s="12" t="s">
        <v>7</v>
      </c>
      <c r="E27" s="14">
        <v>1885</v>
      </c>
      <c r="F27" s="14">
        <v>1960.4</v>
      </c>
    </row>
    <row r="28" spans="1:6" ht="33" customHeight="1" x14ac:dyDescent="0.2">
      <c r="A28" s="3">
        <v>21</v>
      </c>
      <c r="B28" s="46">
        <v>2221651</v>
      </c>
      <c r="C28" s="7" t="s">
        <v>31</v>
      </c>
      <c r="D28" s="12" t="s">
        <v>7</v>
      </c>
      <c r="E28" s="14">
        <v>2451</v>
      </c>
      <c r="F28" s="14">
        <v>2549.04</v>
      </c>
    </row>
    <row r="29" spans="1:6" ht="33" customHeight="1" x14ac:dyDescent="0.2">
      <c r="A29" s="3">
        <v>22</v>
      </c>
      <c r="B29" s="46">
        <v>2028735</v>
      </c>
      <c r="C29" s="7" t="s">
        <v>32</v>
      </c>
      <c r="D29" s="12" t="s">
        <v>7</v>
      </c>
      <c r="E29" s="14">
        <v>1885</v>
      </c>
      <c r="F29" s="14">
        <v>1960.4</v>
      </c>
    </row>
    <row r="30" spans="1:6" ht="33" customHeight="1" x14ac:dyDescent="0.2">
      <c r="A30" s="3">
        <v>24</v>
      </c>
      <c r="B30" s="46">
        <v>2032595</v>
      </c>
      <c r="C30" s="7" t="s">
        <v>32</v>
      </c>
      <c r="D30" s="12" t="s">
        <v>7</v>
      </c>
      <c r="E30" s="14">
        <v>1885</v>
      </c>
      <c r="F30" s="14">
        <v>1960.4</v>
      </c>
    </row>
    <row r="31" spans="1:6" ht="33" customHeight="1" x14ac:dyDescent="0.2">
      <c r="A31" s="3">
        <v>25</v>
      </c>
      <c r="B31" s="46">
        <v>2286277</v>
      </c>
      <c r="C31" s="7" t="s">
        <v>33</v>
      </c>
      <c r="D31" s="12" t="s">
        <v>7</v>
      </c>
      <c r="E31" s="14">
        <v>24505</v>
      </c>
      <c r="F31" s="14">
        <v>25485.200000000001</v>
      </c>
    </row>
    <row r="32" spans="1:6" ht="15" x14ac:dyDescent="0.2">
      <c r="A32" s="3">
        <v>26</v>
      </c>
      <c r="B32" s="47">
        <v>2361345</v>
      </c>
      <c r="C32" s="7" t="s">
        <v>35</v>
      </c>
      <c r="D32" s="12" t="s">
        <v>7</v>
      </c>
      <c r="E32" s="15">
        <v>943</v>
      </c>
      <c r="F32" s="15">
        <f>E32*1.04</f>
        <v>980.72</v>
      </c>
    </row>
    <row r="33" spans="1:6" ht="15" x14ac:dyDescent="0.2">
      <c r="A33" s="3">
        <v>27</v>
      </c>
      <c r="B33" s="47">
        <v>2286267</v>
      </c>
      <c r="C33" s="7" t="s">
        <v>36</v>
      </c>
      <c r="D33" s="12" t="s">
        <v>7</v>
      </c>
      <c r="E33" s="15">
        <v>9425</v>
      </c>
      <c r="F33" s="15">
        <f t="shared" ref="F33:F39" si="0">E33*1.04</f>
        <v>9802</v>
      </c>
    </row>
    <row r="34" spans="1:6" ht="15" x14ac:dyDescent="0.2">
      <c r="A34" s="3">
        <v>28</v>
      </c>
      <c r="B34" s="47"/>
      <c r="C34" s="7" t="s">
        <v>37</v>
      </c>
      <c r="D34" s="12" t="s">
        <v>7</v>
      </c>
      <c r="E34" s="15">
        <v>42884</v>
      </c>
      <c r="F34" s="15">
        <f t="shared" si="0"/>
        <v>44599.360000000001</v>
      </c>
    </row>
    <row r="35" spans="1:6" ht="15" x14ac:dyDescent="0.2">
      <c r="A35" s="3">
        <v>29</v>
      </c>
      <c r="B35" s="47">
        <v>2032566</v>
      </c>
      <c r="C35" s="7" t="s">
        <v>38</v>
      </c>
      <c r="D35" s="12" t="s">
        <v>7</v>
      </c>
      <c r="E35" s="15">
        <v>157775</v>
      </c>
      <c r="F35" s="15">
        <f t="shared" si="0"/>
        <v>164086</v>
      </c>
    </row>
    <row r="36" spans="1:6" ht="15" x14ac:dyDescent="0.2">
      <c r="A36" s="3">
        <v>30</v>
      </c>
      <c r="B36" s="47">
        <v>2032567</v>
      </c>
      <c r="C36" s="7" t="s">
        <v>39</v>
      </c>
      <c r="D36" s="12" t="s">
        <v>7</v>
      </c>
      <c r="E36" s="15">
        <v>60320</v>
      </c>
      <c r="F36" s="15">
        <f t="shared" si="0"/>
        <v>62732.800000000003</v>
      </c>
    </row>
    <row r="37" spans="1:6" ht="15" x14ac:dyDescent="0.2">
      <c r="A37" s="3">
        <v>31</v>
      </c>
      <c r="B37" s="47">
        <v>2219229</v>
      </c>
      <c r="C37" s="7" t="s">
        <v>40</v>
      </c>
      <c r="D37" s="12" t="s">
        <v>7</v>
      </c>
      <c r="E37" s="15">
        <v>2262</v>
      </c>
      <c r="F37" s="15">
        <f t="shared" si="0"/>
        <v>2352.48</v>
      </c>
    </row>
    <row r="38" spans="1:6" ht="25.5" x14ac:dyDescent="0.2">
      <c r="A38" s="3">
        <v>32</v>
      </c>
      <c r="B38" s="47">
        <v>2307184</v>
      </c>
      <c r="C38" s="7" t="s">
        <v>41</v>
      </c>
      <c r="D38" s="12" t="s">
        <v>7</v>
      </c>
      <c r="E38" s="15">
        <v>21206</v>
      </c>
      <c r="F38" s="15">
        <f t="shared" si="0"/>
        <v>22054.240000000002</v>
      </c>
    </row>
    <row r="39" spans="1:6" ht="15" x14ac:dyDescent="0.2">
      <c r="A39" s="3">
        <v>33</v>
      </c>
      <c r="B39" s="47">
        <v>2225745</v>
      </c>
      <c r="C39" s="7" t="s">
        <v>42</v>
      </c>
      <c r="D39" s="12" t="s">
        <v>7</v>
      </c>
      <c r="E39" s="15">
        <v>848</v>
      </c>
      <c r="F39" s="15">
        <f t="shared" si="0"/>
        <v>881.92000000000007</v>
      </c>
    </row>
  </sheetData>
  <autoFilter ref="A7:E39"/>
  <mergeCells count="3">
    <mergeCell ref="C3:E3"/>
    <mergeCell ref="C5:E5"/>
    <mergeCell ref="E1:F1"/>
  </mergeCells>
  <pageMargins left="0.15748031496063" right="0.23622047244094499" top="0.31496062992126" bottom="0.35433070866141703" header="0.31496062992126" footer="0.31496062992126"/>
  <pageSetup paperSize="9" scale="5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5"/>
  <sheetViews>
    <sheetView topLeftCell="A13" workbookViewId="0">
      <selection activeCell="C5" sqref="C5"/>
    </sheetView>
  </sheetViews>
  <sheetFormatPr defaultRowHeight="15" x14ac:dyDescent="0.25"/>
  <cols>
    <col min="1" max="1" width="5.28515625" style="17" bestFit="1" customWidth="1"/>
    <col min="2" max="2" width="20.7109375" style="16" customWidth="1"/>
    <col min="3" max="3" width="62.5703125" style="6" customWidth="1"/>
    <col min="4" max="4" width="26.140625" style="6" customWidth="1"/>
    <col min="5" max="5" width="61.7109375" style="6" customWidth="1"/>
    <col min="6" max="16384" width="9.140625" style="6"/>
  </cols>
  <sheetData>
    <row r="2" spans="1:5" x14ac:dyDescent="0.25">
      <c r="A2" s="18" t="s">
        <v>0</v>
      </c>
      <c r="B2" s="18" t="s">
        <v>43</v>
      </c>
      <c r="C2" s="19" t="s">
        <v>44</v>
      </c>
      <c r="D2" s="19" t="s">
        <v>45</v>
      </c>
      <c r="E2" s="19" t="s">
        <v>46</v>
      </c>
    </row>
    <row r="3" spans="1:5" ht="28.5" customHeight="1" x14ac:dyDescent="0.25">
      <c r="A3" s="35">
        <v>1</v>
      </c>
      <c r="B3" s="38" t="s">
        <v>47</v>
      </c>
      <c r="C3" s="20" t="s">
        <v>48</v>
      </c>
      <c r="D3" s="20" t="s">
        <v>49</v>
      </c>
      <c r="E3" s="21" t="s">
        <v>50</v>
      </c>
    </row>
    <row r="4" spans="1:5" ht="28.5" customHeight="1" x14ac:dyDescent="0.25">
      <c r="A4" s="36"/>
      <c r="B4" s="39"/>
      <c r="C4" s="20" t="s">
        <v>51</v>
      </c>
      <c r="D4" s="20" t="s">
        <v>49</v>
      </c>
      <c r="E4" s="21" t="s">
        <v>50</v>
      </c>
    </row>
    <row r="5" spans="1:5" ht="28.5" customHeight="1" x14ac:dyDescent="0.25">
      <c r="A5" s="36"/>
      <c r="B5" s="39"/>
      <c r="C5" s="20" t="s">
        <v>52</v>
      </c>
      <c r="D5" s="20" t="s">
        <v>49</v>
      </c>
      <c r="E5" s="21" t="s">
        <v>50</v>
      </c>
    </row>
    <row r="6" spans="1:5" ht="28.5" customHeight="1" x14ac:dyDescent="0.25">
      <c r="A6" s="37"/>
      <c r="B6" s="40"/>
      <c r="C6" s="20" t="s">
        <v>53</v>
      </c>
      <c r="D6" s="20" t="s">
        <v>49</v>
      </c>
      <c r="E6" s="21" t="s">
        <v>50</v>
      </c>
    </row>
    <row r="7" spans="1:5" ht="28.5" customHeight="1" x14ac:dyDescent="0.25">
      <c r="A7" s="41">
        <v>2</v>
      </c>
      <c r="B7" s="38" t="s">
        <v>54</v>
      </c>
      <c r="C7" s="20" t="s">
        <v>55</v>
      </c>
      <c r="D7" s="20" t="s">
        <v>49</v>
      </c>
      <c r="E7" s="21" t="s">
        <v>50</v>
      </c>
    </row>
    <row r="8" spans="1:5" ht="28.5" customHeight="1" x14ac:dyDescent="0.25">
      <c r="A8" s="42"/>
      <c r="B8" s="39"/>
      <c r="C8" s="20" t="s">
        <v>56</v>
      </c>
      <c r="D8" s="20" t="s">
        <v>49</v>
      </c>
      <c r="E8" s="21" t="s">
        <v>50</v>
      </c>
    </row>
    <row r="9" spans="1:5" ht="28.5" customHeight="1" x14ac:dyDescent="0.25">
      <c r="A9" s="43"/>
      <c r="B9" s="40"/>
      <c r="C9" s="20" t="s">
        <v>57</v>
      </c>
      <c r="D9" s="20" t="s">
        <v>49</v>
      </c>
      <c r="E9" s="21" t="s">
        <v>50</v>
      </c>
    </row>
    <row r="10" spans="1:5" ht="29.25" customHeight="1" x14ac:dyDescent="0.25">
      <c r="A10" s="41">
        <v>3</v>
      </c>
      <c r="B10" s="38" t="s">
        <v>58</v>
      </c>
      <c r="C10" s="20" t="s">
        <v>59</v>
      </c>
      <c r="D10" s="20" t="s">
        <v>49</v>
      </c>
      <c r="E10" s="21" t="s">
        <v>50</v>
      </c>
    </row>
    <row r="11" spans="1:5" ht="29.25" customHeight="1" x14ac:dyDescent="0.25">
      <c r="A11" s="42"/>
      <c r="B11" s="39"/>
      <c r="C11" s="20" t="s">
        <v>60</v>
      </c>
      <c r="D11" s="20" t="s">
        <v>49</v>
      </c>
      <c r="E11" s="21" t="s">
        <v>50</v>
      </c>
    </row>
    <row r="12" spans="1:5" ht="29.25" customHeight="1" x14ac:dyDescent="0.25">
      <c r="A12" s="43"/>
      <c r="B12" s="40"/>
      <c r="C12" s="20" t="s">
        <v>61</v>
      </c>
      <c r="D12" s="20" t="s">
        <v>49</v>
      </c>
      <c r="E12" s="21" t="s">
        <v>50</v>
      </c>
    </row>
    <row r="13" spans="1:5" ht="27.75" customHeight="1" x14ac:dyDescent="0.25">
      <c r="A13" s="22">
        <v>4</v>
      </c>
      <c r="B13" s="23" t="s">
        <v>62</v>
      </c>
      <c r="C13" s="20" t="s">
        <v>63</v>
      </c>
      <c r="D13" s="20" t="s">
        <v>49</v>
      </c>
      <c r="E13" s="21" t="s">
        <v>50</v>
      </c>
    </row>
    <row r="14" spans="1:5" x14ac:dyDescent="0.25">
      <c r="A14" s="41">
        <v>5</v>
      </c>
      <c r="B14" s="23" t="s">
        <v>64</v>
      </c>
      <c r="C14" s="20"/>
      <c r="D14" s="20"/>
      <c r="E14" s="21"/>
    </row>
    <row r="15" spans="1:5" ht="27" customHeight="1" x14ac:dyDescent="0.25">
      <c r="A15" s="42"/>
      <c r="B15" s="23" t="s">
        <v>65</v>
      </c>
      <c r="C15" s="20" t="s">
        <v>66</v>
      </c>
      <c r="D15" s="20" t="s">
        <v>49</v>
      </c>
      <c r="E15" s="21" t="s">
        <v>50</v>
      </c>
    </row>
    <row r="16" spans="1:5" ht="27" customHeight="1" x14ac:dyDescent="0.25">
      <c r="A16" s="42"/>
      <c r="B16" s="23" t="s">
        <v>67</v>
      </c>
      <c r="C16" s="20" t="s">
        <v>68</v>
      </c>
      <c r="D16" s="20" t="s">
        <v>49</v>
      </c>
      <c r="E16" s="21" t="s">
        <v>50</v>
      </c>
    </row>
    <row r="17" spans="1:5" ht="27" customHeight="1" x14ac:dyDescent="0.25">
      <c r="A17" s="43"/>
      <c r="B17" s="23" t="s">
        <v>69</v>
      </c>
      <c r="C17" s="20" t="s">
        <v>70</v>
      </c>
      <c r="D17" s="20" t="s">
        <v>49</v>
      </c>
      <c r="E17" s="21" t="s">
        <v>50</v>
      </c>
    </row>
    <row r="18" spans="1:5" ht="21" customHeight="1" x14ac:dyDescent="0.25">
      <c r="A18" s="41">
        <v>6</v>
      </c>
      <c r="B18" s="23" t="s">
        <v>71</v>
      </c>
      <c r="C18" s="20"/>
      <c r="D18" s="20"/>
      <c r="E18" s="21"/>
    </row>
    <row r="19" spans="1:5" ht="30" customHeight="1" x14ac:dyDescent="0.25">
      <c r="A19" s="42"/>
      <c r="B19" s="23" t="s">
        <v>72</v>
      </c>
      <c r="C19" s="20" t="s">
        <v>73</v>
      </c>
      <c r="D19" s="20" t="s">
        <v>49</v>
      </c>
      <c r="E19" s="21" t="s">
        <v>50</v>
      </c>
    </row>
    <row r="20" spans="1:5" ht="30" customHeight="1" x14ac:dyDescent="0.25">
      <c r="A20" s="42"/>
      <c r="B20" s="23" t="s">
        <v>74</v>
      </c>
      <c r="C20" s="20" t="s">
        <v>75</v>
      </c>
      <c r="D20" s="20" t="s">
        <v>49</v>
      </c>
      <c r="E20" s="21" t="s">
        <v>50</v>
      </c>
    </row>
    <row r="21" spans="1:5" ht="30" customHeight="1" x14ac:dyDescent="0.25">
      <c r="A21" s="42"/>
      <c r="B21" s="23" t="s">
        <v>76</v>
      </c>
      <c r="C21" s="20" t="s">
        <v>77</v>
      </c>
      <c r="D21" s="20" t="s">
        <v>49</v>
      </c>
      <c r="E21" s="21" t="s">
        <v>50</v>
      </c>
    </row>
    <row r="22" spans="1:5" ht="30" customHeight="1" x14ac:dyDescent="0.25">
      <c r="A22" s="42"/>
      <c r="B22" s="23" t="s">
        <v>78</v>
      </c>
      <c r="C22" s="20" t="s">
        <v>79</v>
      </c>
      <c r="D22" s="20" t="s">
        <v>49</v>
      </c>
      <c r="E22" s="21" t="s">
        <v>50</v>
      </c>
    </row>
    <row r="23" spans="1:5" ht="30" customHeight="1" x14ac:dyDescent="0.25">
      <c r="A23" s="42"/>
      <c r="B23" s="23" t="s">
        <v>80</v>
      </c>
      <c r="C23" s="20" t="s">
        <v>81</v>
      </c>
      <c r="D23" s="20" t="s">
        <v>49</v>
      </c>
      <c r="E23" s="21" t="s">
        <v>50</v>
      </c>
    </row>
    <row r="24" spans="1:5" ht="30" customHeight="1" x14ac:dyDescent="0.25">
      <c r="A24" s="42"/>
      <c r="B24" s="23" t="s">
        <v>82</v>
      </c>
      <c r="C24" s="20" t="s">
        <v>83</v>
      </c>
      <c r="D24" s="20" t="s">
        <v>49</v>
      </c>
      <c r="E24" s="21" t="s">
        <v>50</v>
      </c>
    </row>
    <row r="25" spans="1:5" ht="30" customHeight="1" x14ac:dyDescent="0.25">
      <c r="A25" s="42"/>
      <c r="B25" s="23" t="s">
        <v>84</v>
      </c>
      <c r="C25" s="20" t="s">
        <v>85</v>
      </c>
      <c r="D25" s="20" t="s">
        <v>49</v>
      </c>
      <c r="E25" s="21" t="s">
        <v>50</v>
      </c>
    </row>
    <row r="26" spans="1:5" ht="30" customHeight="1" x14ac:dyDescent="0.25">
      <c r="A26" s="42"/>
      <c r="B26" s="23" t="s">
        <v>86</v>
      </c>
      <c r="C26" s="20" t="s">
        <v>87</v>
      </c>
      <c r="D26" s="20" t="s">
        <v>49</v>
      </c>
      <c r="E26" s="21" t="s">
        <v>50</v>
      </c>
    </row>
    <row r="27" spans="1:5" ht="30" customHeight="1" x14ac:dyDescent="0.25">
      <c r="A27" s="43"/>
      <c r="B27" s="23" t="s">
        <v>88</v>
      </c>
      <c r="C27" s="20" t="s">
        <v>89</v>
      </c>
      <c r="D27" s="20" t="s">
        <v>49</v>
      </c>
      <c r="E27" s="21" t="s">
        <v>50</v>
      </c>
    </row>
    <row r="28" spans="1:5" ht="26.25" customHeight="1" x14ac:dyDescent="0.25">
      <c r="A28" s="22">
        <v>7</v>
      </c>
      <c r="B28" s="23" t="s">
        <v>90</v>
      </c>
      <c r="C28" s="20" t="s">
        <v>91</v>
      </c>
      <c r="D28" s="20" t="s">
        <v>49</v>
      </c>
      <c r="E28" s="21" t="s">
        <v>50</v>
      </c>
    </row>
    <row r="29" spans="1:5" ht="27.75" customHeight="1" x14ac:dyDescent="0.25">
      <c r="A29" s="41">
        <v>8</v>
      </c>
      <c r="B29" s="38" t="s">
        <v>92</v>
      </c>
      <c r="C29" s="20" t="s">
        <v>93</v>
      </c>
      <c r="D29" s="20" t="s">
        <v>49</v>
      </c>
      <c r="E29" s="21" t="s">
        <v>50</v>
      </c>
    </row>
    <row r="30" spans="1:5" ht="27.75" customHeight="1" x14ac:dyDescent="0.25">
      <c r="A30" s="42"/>
      <c r="B30" s="39"/>
      <c r="C30" s="20" t="s">
        <v>94</v>
      </c>
      <c r="D30" s="20" t="s">
        <v>49</v>
      </c>
      <c r="E30" s="21" t="s">
        <v>50</v>
      </c>
    </row>
    <row r="31" spans="1:5" ht="27.75" customHeight="1" x14ac:dyDescent="0.25">
      <c r="A31" s="42"/>
      <c r="B31" s="39"/>
      <c r="C31" s="20" t="s">
        <v>95</v>
      </c>
      <c r="D31" s="20" t="s">
        <v>49</v>
      </c>
      <c r="E31" s="21" t="s">
        <v>50</v>
      </c>
    </row>
    <row r="32" spans="1:5" ht="27.75" customHeight="1" x14ac:dyDescent="0.25">
      <c r="A32" s="43"/>
      <c r="B32" s="40"/>
      <c r="C32" s="20" t="s">
        <v>96</v>
      </c>
      <c r="D32" s="20" t="s">
        <v>49</v>
      </c>
      <c r="E32" s="21" t="s">
        <v>50</v>
      </c>
    </row>
    <row r="33" spans="1:5" ht="25.5" customHeight="1" x14ac:dyDescent="0.25">
      <c r="A33" s="41">
        <v>9</v>
      </c>
      <c r="B33" s="38" t="s">
        <v>97</v>
      </c>
      <c r="C33" s="20" t="s">
        <v>98</v>
      </c>
      <c r="D33" s="20" t="s">
        <v>49</v>
      </c>
      <c r="E33" s="21" t="s">
        <v>50</v>
      </c>
    </row>
    <row r="34" spans="1:5" ht="25.5" customHeight="1" x14ac:dyDescent="0.25">
      <c r="A34" s="42"/>
      <c r="B34" s="39"/>
      <c r="C34" s="20" t="s">
        <v>99</v>
      </c>
      <c r="D34" s="20" t="s">
        <v>49</v>
      </c>
      <c r="E34" s="21" t="s">
        <v>50</v>
      </c>
    </row>
    <row r="35" spans="1:5" ht="25.5" customHeight="1" x14ac:dyDescent="0.25">
      <c r="A35" s="43"/>
      <c r="B35" s="40"/>
      <c r="C35" s="20" t="s">
        <v>100</v>
      </c>
      <c r="D35" s="20" t="s">
        <v>49</v>
      </c>
      <c r="E35" s="21" t="s">
        <v>50</v>
      </c>
    </row>
  </sheetData>
  <mergeCells count="12">
    <mergeCell ref="A14:A17"/>
    <mergeCell ref="A18:A27"/>
    <mergeCell ref="A29:A32"/>
    <mergeCell ref="B29:B32"/>
    <mergeCell ref="A33:A35"/>
    <mergeCell ref="B33:B35"/>
    <mergeCell ref="A3:A6"/>
    <mergeCell ref="B3:B6"/>
    <mergeCell ref="A7:A9"/>
    <mergeCell ref="B7:B9"/>
    <mergeCell ref="A10:A12"/>
    <mergeCell ref="B10:B1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16"/>
  <sheetViews>
    <sheetView workbookViewId="0">
      <selection activeCell="C16" sqref="C16"/>
    </sheetView>
  </sheetViews>
  <sheetFormatPr defaultRowHeight="15" x14ac:dyDescent="0.25"/>
  <cols>
    <col min="1" max="1" width="5.28515625" style="24" bestFit="1" customWidth="1"/>
    <col min="2" max="2" width="14.7109375" style="24" bestFit="1" customWidth="1"/>
    <col min="3" max="3" width="60.85546875" style="24" customWidth="1"/>
    <col min="4" max="4" width="17.42578125" style="24" bestFit="1" customWidth="1"/>
    <col min="5" max="5" width="88.42578125" style="24" customWidth="1"/>
    <col min="6" max="16384" width="9.140625" style="24"/>
  </cols>
  <sheetData>
    <row r="2" spans="1:5" x14ac:dyDescent="0.25">
      <c r="A2" s="25" t="s">
        <v>0</v>
      </c>
      <c r="B2" s="25" t="s">
        <v>43</v>
      </c>
      <c r="C2" s="26" t="s">
        <v>44</v>
      </c>
      <c r="D2" s="26" t="s">
        <v>45</v>
      </c>
      <c r="E2" s="26" t="s">
        <v>46</v>
      </c>
    </row>
    <row r="3" spans="1:5" x14ac:dyDescent="0.25">
      <c r="A3" s="27">
        <v>1</v>
      </c>
      <c r="B3" s="28" t="s">
        <v>101</v>
      </c>
      <c r="C3" s="29" t="s">
        <v>102</v>
      </c>
      <c r="D3" s="29" t="s">
        <v>103</v>
      </c>
      <c r="E3" s="21" t="s">
        <v>50</v>
      </c>
    </row>
    <row r="4" spans="1:5" x14ac:dyDescent="0.25">
      <c r="A4" s="27">
        <v>2</v>
      </c>
      <c r="B4" s="30" t="s">
        <v>104</v>
      </c>
      <c r="C4" s="31" t="s">
        <v>105</v>
      </c>
      <c r="D4" s="30" t="s">
        <v>103</v>
      </c>
      <c r="E4" s="21" t="s">
        <v>50</v>
      </c>
    </row>
    <row r="5" spans="1:5" x14ac:dyDescent="0.25">
      <c r="A5" s="27">
        <v>3</v>
      </c>
      <c r="B5" s="30" t="s">
        <v>106</v>
      </c>
      <c r="C5" s="31" t="s">
        <v>107</v>
      </c>
      <c r="D5" s="30" t="s">
        <v>103</v>
      </c>
      <c r="E5" s="21" t="s">
        <v>50</v>
      </c>
    </row>
    <row r="6" spans="1:5" x14ac:dyDescent="0.25">
      <c r="A6" s="27">
        <v>4</v>
      </c>
      <c r="B6" s="30" t="s">
        <v>108</v>
      </c>
      <c r="C6" s="31" t="s">
        <v>109</v>
      </c>
      <c r="D6" s="30" t="s">
        <v>103</v>
      </c>
      <c r="E6" s="21" t="s">
        <v>50</v>
      </c>
    </row>
    <row r="7" spans="1:5" ht="26.25" x14ac:dyDescent="0.25">
      <c r="A7" s="27">
        <v>5</v>
      </c>
      <c r="B7" s="30" t="s">
        <v>110</v>
      </c>
      <c r="C7" s="31" t="s">
        <v>111</v>
      </c>
      <c r="D7" s="30" t="s">
        <v>103</v>
      </c>
      <c r="E7" s="21" t="s">
        <v>50</v>
      </c>
    </row>
    <row r="8" spans="1:5" x14ac:dyDescent="0.25">
      <c r="A8" s="27">
        <v>6</v>
      </c>
      <c r="B8" s="30" t="s">
        <v>112</v>
      </c>
      <c r="C8" s="31" t="s">
        <v>113</v>
      </c>
      <c r="D8" s="30" t="s">
        <v>103</v>
      </c>
      <c r="E8" s="21" t="s">
        <v>50</v>
      </c>
    </row>
    <row r="9" spans="1:5" x14ac:dyDescent="0.25">
      <c r="A9" s="27">
        <v>7</v>
      </c>
      <c r="B9" s="30" t="s">
        <v>114</v>
      </c>
      <c r="C9" s="31" t="s">
        <v>115</v>
      </c>
      <c r="D9" s="30" t="s">
        <v>103</v>
      </c>
      <c r="E9" s="21" t="s">
        <v>50</v>
      </c>
    </row>
    <row r="10" spans="1:5" x14ac:dyDescent="0.25">
      <c r="A10" s="27">
        <v>8</v>
      </c>
      <c r="B10" s="30" t="s">
        <v>116</v>
      </c>
      <c r="C10" s="31" t="s">
        <v>117</v>
      </c>
      <c r="D10" s="30" t="s">
        <v>103</v>
      </c>
      <c r="E10" s="21" t="s">
        <v>50</v>
      </c>
    </row>
    <row r="11" spans="1:5" x14ac:dyDescent="0.25">
      <c r="A11" s="27">
        <v>9</v>
      </c>
      <c r="B11" s="30" t="s">
        <v>118</v>
      </c>
      <c r="C11" s="31" t="s">
        <v>119</v>
      </c>
      <c r="D11" s="30" t="s">
        <v>103</v>
      </c>
      <c r="E11" s="21" t="s">
        <v>50</v>
      </c>
    </row>
    <row r="12" spans="1:5" x14ac:dyDescent="0.25">
      <c r="A12" s="27">
        <v>10</v>
      </c>
      <c r="B12" s="30" t="s">
        <v>120</v>
      </c>
      <c r="C12" s="31" t="s">
        <v>121</v>
      </c>
      <c r="D12" s="30" t="s">
        <v>103</v>
      </c>
      <c r="E12" s="21" t="s">
        <v>50</v>
      </c>
    </row>
    <row r="13" spans="1:5" ht="51.75" x14ac:dyDescent="0.25">
      <c r="A13" s="27">
        <v>11</v>
      </c>
      <c r="B13" s="30" t="s">
        <v>122</v>
      </c>
      <c r="C13" s="31" t="s">
        <v>123</v>
      </c>
      <c r="D13" s="30" t="s">
        <v>103</v>
      </c>
      <c r="E13" s="21" t="s">
        <v>50</v>
      </c>
    </row>
    <row r="15" spans="1:5" x14ac:dyDescent="0.25">
      <c r="B15"/>
      <c r="C15"/>
    </row>
    <row r="16" spans="1:5" x14ac:dyDescent="0.25">
      <c r="B16"/>
      <c r="C16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Расчет </vt:lpstr>
      <vt:lpstr>Условия поставки ЦиП</vt:lpstr>
      <vt:lpstr>Условия поставки Центр</vt:lpstr>
      <vt:lpstr>'Расчет 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Поддубская Кристина Валерьевна</cp:lastModifiedBy>
  <cp:lastPrinted>2019-09-19T07:06:55Z</cp:lastPrinted>
  <dcterms:created xsi:type="dcterms:W3CDTF">2014-06-26T05:52:50Z</dcterms:created>
  <dcterms:modified xsi:type="dcterms:W3CDTF">2021-12-30T06:56:46Z</dcterms:modified>
</cp:coreProperties>
</file>